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<sst xmlns="http://schemas.openxmlformats.org/spreadsheetml/2006/main" count="208" uniqueCount="206">
  <si>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</si>
  <si>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</si>
  <si>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</si>
  <si>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</si>
  <si>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</si>
  <si>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</si>
  <si>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</si>
  <si>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</si>
  <si>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</si>
  <si>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</si>
  <si>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</si>
  <si>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</si>
  <si>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</si>
  <si>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</si>
  <si>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</si>
  <si>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</si>
  <si>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</si>
  <si>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</si>
  <si>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</si>
  <si>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</si>
  <si>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</si>
  <si>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</si>
  <si>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</si>
  <si>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</si>
  <si>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</si>
  <si>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</si>
  <si>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</si>
  <si>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</si>
  <si>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</si>
  <si>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</si>
  <si>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</si>
  <si>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</si>
  <si>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</si>
  <si>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</si>
  <si>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</si>
  <si>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</si>
  <si>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</si>
  <si>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</si>
  <si>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</si>
  <si>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</si>
  <si>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</si>
  <si>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</si>
  <si>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</si>
  <si>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</si>
  <si>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</si>
  <si>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</si>
  <si>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</si>
  <si>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</si>
  <si>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</si>
  <si>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</si>
  <si>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</si>
  <si>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</si>
  <si>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</si>
  <si>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</si>
  <si>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</si>
  <si>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</si>
  <si>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</si>
  <si>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</si>
  <si>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</si>
  <si>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</si>
  <si>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</si>
  <si>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</si>
  <si>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</si>
  <si>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</si>
  <si>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</si>
  <si>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</si>
  <si>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</si>
  <si>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</si>
  <si>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</si>
  <si>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</si>
  <si>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</si>
  <si>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</si>
  <si>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</si>
  <si>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</si>
  <si>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</si>
  <si>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</si>
  <si>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</si>
  <si>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</si>
  <si>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</si>
  <si>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</si>
  <si>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</si>
  <si>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</si>
  <si>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</si>
  <si>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</si>
  <si>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</si>
  <si>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</si>
  <si>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</si>
  <si>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</si>
  <si>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</si>
  <si>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</si>
  <si>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</si>
  <si>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</si>
  <si>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</si>
  <si>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</si>
  <si>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</si>
  <si>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</si>
  <si>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</si>
  <si>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</si>
  <si>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</si>
  <si>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</si>
  <si>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</si>
  <si>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</si>
  <si>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</si>
  <si>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</si>
  <si>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</si>
  <si>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</si>
  <si>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</si>
  <si>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</si>
  <si>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</si>
  <si>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</si>
  <si>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</si>
  <si>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</si>
  <si>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</si>
  <si>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</si>
  <si>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</si>
  <si>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</si>
  <si>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</si>
  <si>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</si>
  <si>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</si>
  <si>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</si>
  <si>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</si>
  <si>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</si>
  <si>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</si>
  <si>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</si>
  <si>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</si>
  <si>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</si>
  <si>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</si>
  <si>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</si>
  <si>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</si>
  <si>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</si>
  <si>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</si>
  <si>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</si>
  <si>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</si>
  <si>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</si>
  <si>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</si>
  <si>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</si>
  <si>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</si>
  <si>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</si>
  <si>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</si>
  <si>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</si>
  <si>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</si>
  <si>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</si>
  <si>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</si>
  <si>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</si>
  <si>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</si>
  <si>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</si>
  <si>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</si>
  <si>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</si>
  <si>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</si>
  <si>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</si>
  <si>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</si>
  <si>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</si>
  <si>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</si>
  <si>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</si>
  <si>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</si>
  <si>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</si>
  <si>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</si>
  <si>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</si>
  <si>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</si>
  <si>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</si>
  <si>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</si>
  <si>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</si>
  <si>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</si>
  <si>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</si>
  <si>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</si>
  <si>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</si>
  <si>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</si>
  <si>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</si>
  <si>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</si>
  <si>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</si>
  <si>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</si>
  <si>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</si>
  <si>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</si>
  <si>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</si>
  <si>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</si>
  <si>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</si>
  <si>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</si>
  <si>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</si>
  <si>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</si>
  <si>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</si>
  <si>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</si>
  <si>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</si>
  <si>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</si>
  <si>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</si>
  <si>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</si>
  <si>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</si>
  <si>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</si>
  <si>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</si>
  <si>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</si>
  <si>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</si>
  <si>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</si>
  <si>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</si>
  <si>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</si>
  <si>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</si>
  <si>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</si>
  <si>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</si>
  <si>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</si>
  <si>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</si>
  <si>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</si>
  <si>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</si>
  <si>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</si>
  <si>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</si>
  <si>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</si>
  <si>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</si>
  <si>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WINTER VALLEY TOURISM INVESTMENT CO.</t>
  </si>
  <si>
    <t>وادي الشتا للاستثمارات السياحية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</si>
</sst>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204</v>
      </c>
      <c r="E2" s="1"/>
      <c r="F2" s="1"/>
      <c r="G2" s="1">
        <v>131235</v>
      </c>
      <c r="H2" s="2"/>
      <c r="I2" s="3" t="s">
        <v>205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0.13</v>
      </c>
      <c r="F6" s="13">
        <v>0.19</v>
      </c>
      <c r="G6" s="13">
        <v>0.23</v>
      </c>
      <c r="H6" s="13">
        <v>0.28000000000000003</v>
      </c>
      <c r="I6" s="14" t="s">
        <v>5</v>
      </c>
    </row>
    <row r="7" spans="4:9" ht="15.6">
      <c r="D7" s="12" t="s">
        <v>6</v>
      </c>
      <c r="E7" s="15">
        <v>17469.96</v>
      </c>
      <c r="F7" s="15">
        <v>15547.81</v>
      </c>
      <c r="G7" s="15">
        <v>68543.55</v>
      </c>
      <c r="H7" s="15">
        <v>377511.55</v>
      </c>
      <c r="I7" s="14" t="s">
        <v>7</v>
      </c>
    </row>
    <row r="8" spans="4:9" ht="15.6">
      <c r="D8" s="12" t="s">
        <v>8</v>
      </c>
      <c r="E8" s="15">
        <v>123841</v>
      </c>
      <c r="F8" s="15">
        <v>75642</v>
      </c>
      <c r="G8" s="15">
        <v>270800</v>
      </c>
      <c r="H8" s="15">
        <v>1075254</v>
      </c>
      <c r="I8" s="14" t="s">
        <v>9</v>
      </c>
    </row>
    <row r="9" spans="4:9" ht="15.6">
      <c r="D9" s="12" t="s">
        <v>10</v>
      </c>
      <c r="E9" s="15">
        <v>154</v>
      </c>
      <c r="F9" s="15">
        <v>165</v>
      </c>
      <c r="G9" s="15">
        <v>386</v>
      </c>
      <c r="H9" s="15">
        <v>1558</v>
      </c>
      <c r="I9" s="14" t="s">
        <v>11</v>
      </c>
    </row>
    <row r="10" spans="4:9" ht="15.6">
      <c r="D10" s="12" t="s">
        <v>12</v>
      </c>
      <c r="E10" s="15">
        <v>39000000</v>
      </c>
      <c r="F10" s="15">
        <v>39000000</v>
      </c>
      <c r="G10" s="15">
        <v>18179935</v>
      </c>
      <c r="H10" s="15">
        <v>18179935</v>
      </c>
      <c r="I10" s="14" t="s">
        <v>13</v>
      </c>
    </row>
    <row r="11" spans="4:9" ht="15.6">
      <c r="D11" s="12" t="s">
        <v>14</v>
      </c>
      <c r="E11" s="15">
        <v>5070000</v>
      </c>
      <c r="F11" s="15">
        <v>7410000</v>
      </c>
      <c r="G11" s="15">
        <v>4181385.05</v>
      </c>
      <c r="H11" s="15">
        <v>5090381.8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117626</v>
      </c>
      <c r="F16" s="25">
        <v>63845</v>
      </c>
      <c r="G16" s="25">
        <v>501578</v>
      </c>
      <c r="H16" s="25">
        <v>745884</v>
      </c>
      <c r="I16" s="11" t="s">
        <v>21</v>
      </c>
    </row>
    <row r="17" spans="4:9" ht="15.6">
      <c r="D17" s="12" t="s">
        <v>22</v>
      </c>
      <c r="E17" s="26">
        <v>168841</v>
      </c>
      <c r="F17" s="26">
        <v>154845</v>
      </c>
      <c r="G17" s="26">
        <v>9027</v>
      </c>
      <c r="H17" s="26">
        <v>82707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32046</v>
      </c>
      <c r="F21" s="26">
        <v>57531</v>
      </c>
      <c r="G21" s="26">
        <v>79845</v>
      </c>
      <c r="H21" s="26">
        <v>58917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668399</v>
      </c>
      <c r="F23" s="26">
        <v>385533</v>
      </c>
      <c r="G23" s="26">
        <v>620271</v>
      </c>
      <c r="H23" s="26">
        <v>908839</v>
      </c>
      <c r="I23" s="14" t="s">
        <v>35</v>
      </c>
    </row>
    <row r="24" spans="4:9" ht="15.6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6">
      <c r="D25" s="12" t="s">
        <v>38</v>
      </c>
      <c r="E25" s="26">
        <v>10880411</v>
      </c>
      <c r="F25" s="26">
        <v>11297757</v>
      </c>
      <c r="G25" s="26">
        <v>11633350</v>
      </c>
      <c r="H25" s="26">
        <v>12043304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10880411</v>
      </c>
      <c r="F28" s="26">
        <v>11297757</v>
      </c>
      <c r="G28" s="26">
        <v>11633350</v>
      </c>
      <c r="H28" s="26">
        <v>12043304</v>
      </c>
      <c r="I28" s="14" t="s">
        <v>45</v>
      </c>
    </row>
    <row r="29" spans="4:9" ht="15.6">
      <c r="D29" s="12" t="s">
        <v>46</v>
      </c>
      <c r="E29" s="26">
        <v>218119</v>
      </c>
      <c r="F29" s="26">
        <v>218119</v>
      </c>
      <c r="G29" s="26">
        <v>218119</v>
      </c>
      <c r="H29" s="26">
        <v>218119</v>
      </c>
      <c r="I29" s="14" t="s">
        <v>47</v>
      </c>
    </row>
    <row r="30" spans="4:9" ht="15.6">
      <c r="D30" s="28" t="s">
        <v>48</v>
      </c>
      <c r="E30" s="29">
        <v>11766929</v>
      </c>
      <c r="F30" s="29">
        <v>11901409</v>
      </c>
      <c r="G30" s="29">
        <v>12471740</v>
      </c>
      <c r="H30" s="29">
        <v>13170262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518731</v>
      </c>
      <c r="F35" s="25">
        <v>766621</v>
      </c>
      <c r="G35" s="25">
        <v>571741</v>
      </c>
      <c r="H35" s="25">
        <v>781009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1848607</v>
      </c>
      <c r="F37" s="26">
        <v>638776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445672</v>
      </c>
      <c r="H38" s="26">
        <v>20872</v>
      </c>
      <c r="I38" s="14" t="s">
        <v>61</v>
      </c>
    </row>
    <row r="39" spans="4:9" ht="15.6">
      <c r="D39" s="12" t="s">
        <v>62</v>
      </c>
      <c r="E39" s="26">
        <v>2732991</v>
      </c>
      <c r="F39" s="26">
        <v>1762550</v>
      </c>
      <c r="G39" s="26">
        <v>1199208</v>
      </c>
      <c r="H39" s="26">
        <v>1241047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4503692</v>
      </c>
      <c r="H40" s="26">
        <v>3055464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2732991</v>
      </c>
      <c r="F43" s="29">
        <v>1762550</v>
      </c>
      <c r="G43" s="29">
        <v>5702900</v>
      </c>
      <c r="H43" s="29">
        <v>4296511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39000000</v>
      </c>
      <c r="F46" s="25">
        <v>39000000</v>
      </c>
      <c r="G46" s="25">
        <v>18179935</v>
      </c>
      <c r="H46" s="25">
        <v>18179935</v>
      </c>
      <c r="I46" s="11" t="s">
        <v>75</v>
      </c>
    </row>
    <row r="47" spans="4:9" ht="15.6">
      <c r="D47" s="12" t="s">
        <v>76</v>
      </c>
      <c r="E47" s="26">
        <v>39000000</v>
      </c>
      <c r="F47" s="26">
        <v>39000000</v>
      </c>
      <c r="G47" s="26">
        <v>18179935</v>
      </c>
      <c r="H47" s="26">
        <v>18179935</v>
      </c>
      <c r="I47" s="14" t="s">
        <v>77</v>
      </c>
    </row>
    <row r="48" spans="4:9" ht="15.6">
      <c r="D48" s="12" t="s">
        <v>78</v>
      </c>
      <c r="E48" s="26">
        <v>39000000</v>
      </c>
      <c r="F48" s="26">
        <v>39000000</v>
      </c>
      <c r="G48" s="26">
        <v>18179935</v>
      </c>
      <c r="H48" s="26">
        <v>18179935</v>
      </c>
      <c r="I48" s="14" t="s">
        <v>79</v>
      </c>
    </row>
    <row r="49" spans="4:9" ht="15.6">
      <c r="D49" s="12" t="s">
        <v>80</v>
      </c>
      <c r="E49" s="26">
        <v>28511</v>
      </c>
      <c r="F49" s="26">
        <v>28511</v>
      </c>
      <c r="G49" s="26">
        <v>28511</v>
      </c>
      <c r="H49" s="26">
        <v>28511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350000</v>
      </c>
      <c r="F52" s="26">
        <v>350000</v>
      </c>
      <c r="G52" s="26">
        <v>350000</v>
      </c>
      <c r="H52" s="26">
        <v>350000</v>
      </c>
      <c r="I52" s="14" t="s">
        <v>87</v>
      </c>
    </row>
    <row r="53" spans="4:9" ht="15.6">
      <c r="D53" s="12" t="s">
        <v>88</v>
      </c>
      <c r="E53" s="26">
        <v>19067815</v>
      </c>
      <c r="F53" s="26">
        <v>19067815</v>
      </c>
      <c r="G53" s="26">
        <v>3660967</v>
      </c>
      <c r="H53" s="26">
        <v>3660967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/>
      <c r="H56" s="26">
        <v>0</v>
      </c>
      <c r="I56" s="14" t="s">
        <v>197</v>
      </c>
    </row>
    <row r="57" spans="4:9" ht="15.6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6">
      <c r="D58" s="12" t="s">
        <v>94</v>
      </c>
      <c r="E58" s="26">
        <v>-11276758</v>
      </c>
      <c r="F58" s="26">
        <v>-10171837</v>
      </c>
      <c r="G58" s="26">
        <v>-8128639</v>
      </c>
      <c r="H58" s="26">
        <v>-6023728</v>
      </c>
      <c r="I58" s="14" t="s">
        <v>95</v>
      </c>
    </row>
    <row r="59" spans="4:9" ht="15.6">
      <c r="D59" s="12" t="s">
        <v>96</v>
      </c>
      <c r="E59" s="26">
        <v>9033938</v>
      </c>
      <c r="F59" s="26">
        <v>10138859</v>
      </c>
      <c r="G59" s="26">
        <v>6768840</v>
      </c>
      <c r="H59" s="26">
        <v>8873751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11766929</v>
      </c>
      <c r="F61" s="29">
        <v>11901409</v>
      </c>
      <c r="G61" s="29">
        <v>12471740</v>
      </c>
      <c r="H61" s="29">
        <v>13170262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2132852</v>
      </c>
      <c r="F65" s="25">
        <v>1649188</v>
      </c>
      <c r="G65" s="25">
        <v>1183264</v>
      </c>
      <c r="H65" s="25">
        <v>1754758</v>
      </c>
      <c r="I65" s="11" t="s">
        <v>103</v>
      </c>
    </row>
    <row r="66" spans="4:9" ht="15.6">
      <c r="D66" s="12" t="s">
        <v>104</v>
      </c>
      <c r="E66" s="26">
        <v>2667965</v>
      </c>
      <c r="F66" s="26">
        <v>2430166</v>
      </c>
      <c r="G66" s="26">
        <v>2236111</v>
      </c>
      <c r="H66" s="26">
        <v>2452587</v>
      </c>
      <c r="I66" s="14" t="s">
        <v>105</v>
      </c>
    </row>
    <row r="67" spans="4:9" ht="15.6">
      <c r="D67" s="12" t="s">
        <v>106</v>
      </c>
      <c r="E67" s="26">
        <v>-535113</v>
      </c>
      <c r="F67" s="26">
        <v>-780978</v>
      </c>
      <c r="G67" s="26">
        <v>-1052847</v>
      </c>
      <c r="H67" s="26">
        <v>-697829</v>
      </c>
      <c r="I67" s="14" t="s">
        <v>107</v>
      </c>
    </row>
    <row r="68" spans="4:9" ht="15.6">
      <c r="D68" s="12" t="s">
        <v>108</v>
      </c>
      <c r="E68" s="26">
        <v>164920</v>
      </c>
      <c r="F68" s="26">
        <v>217740</v>
      </c>
      <c r="G68" s="26">
        <v>221493</v>
      </c>
      <c r="H68" s="26">
        <v>206879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614079</v>
      </c>
      <c r="F70" s="26">
        <v>654453</v>
      </c>
      <c r="G70" s="26">
        <v>652027</v>
      </c>
      <c r="H70" s="26">
        <v>649752</v>
      </c>
      <c r="I70" s="14" t="s">
        <v>113</v>
      </c>
    </row>
    <row r="71" spans="4:9" ht="15.6">
      <c r="D71" s="12" t="s">
        <v>114</v>
      </c>
      <c r="E71" s="26">
        <v>614079</v>
      </c>
      <c r="F71" s="26">
        <v>737637</v>
      </c>
      <c r="G71" s="26">
        <v>652027</v>
      </c>
      <c r="H71" s="26">
        <v>649752</v>
      </c>
      <c r="I71" s="14" t="s">
        <v>115</v>
      </c>
    </row>
    <row r="72" spans="4:9" ht="15.6">
      <c r="D72" s="12" t="s">
        <v>116</v>
      </c>
      <c r="E72" s="26">
        <v>-1314112</v>
      </c>
      <c r="F72" s="26">
        <v>-1736355</v>
      </c>
      <c r="G72" s="26">
        <v>-1926367</v>
      </c>
      <c r="H72" s="26">
        <v>-1554460</v>
      </c>
      <c r="I72" s="14" t="s">
        <v>117</v>
      </c>
    </row>
    <row r="73" spans="4:9" ht="15.6">
      <c r="D73" s="12" t="s">
        <v>118</v>
      </c>
      <c r="E73" s="26">
        <v>33935</v>
      </c>
      <c r="F73" s="26">
        <v>7839</v>
      </c>
      <c r="G73" s="26">
        <v>20977</v>
      </c>
      <c r="H73" s="26">
        <v>7707</v>
      </c>
      <c r="I73" s="14" t="s">
        <v>119</v>
      </c>
    </row>
    <row r="74" spans="4:9" ht="15.6">
      <c r="D74" s="12" t="s">
        <v>120</v>
      </c>
      <c r="E74" s="26">
        <v>0</v>
      </c>
      <c r="F74" s="26">
        <v>0</v>
      </c>
      <c r="G74" s="26">
        <v>2000</v>
      </c>
      <c r="H74" s="26">
        <v>15317</v>
      </c>
      <c r="I74" s="14" t="s">
        <v>121</v>
      </c>
    </row>
    <row r="75" spans="4:9" ht="15.6">
      <c r="D75" s="12" t="s">
        <v>122</v>
      </c>
      <c r="E75" s="26">
        <v>-1280177</v>
      </c>
      <c r="F75" s="26">
        <v>-1728516</v>
      </c>
      <c r="G75" s="26">
        <v>-1907390</v>
      </c>
      <c r="H75" s="26">
        <v>-1562070</v>
      </c>
      <c r="I75" s="14" t="s">
        <v>123</v>
      </c>
    </row>
    <row r="76" spans="4:9" ht="15.6">
      <c r="D76" s="12" t="s">
        <v>124</v>
      </c>
      <c r="E76" s="26">
        <v>59618</v>
      </c>
      <c r="F76" s="26">
        <v>157694</v>
      </c>
      <c r="G76" s="26">
        <v>175324</v>
      </c>
      <c r="H76" s="26">
        <v>191781</v>
      </c>
      <c r="I76" s="14" t="s">
        <v>125</v>
      </c>
    </row>
    <row r="77" spans="4:9" ht="15.6">
      <c r="D77" s="12" t="s">
        <v>126</v>
      </c>
      <c r="E77" s="26">
        <v>-1339795</v>
      </c>
      <c r="F77" s="26">
        <v>-1886210</v>
      </c>
      <c r="G77" s="26">
        <v>-2082714</v>
      </c>
      <c r="H77" s="26">
        <v>-1753851</v>
      </c>
      <c r="I77" s="43" t="s">
        <v>127</v>
      </c>
    </row>
    <row r="78" spans="4:9" ht="15.6">
      <c r="D78" s="12" t="s">
        <v>128</v>
      </c>
      <c r="E78" s="26">
        <v>-234874</v>
      </c>
      <c r="F78" s="26">
        <v>0</v>
      </c>
      <c r="G78" s="26">
        <v>0</v>
      </c>
      <c r="H78" s="26">
        <v>0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6">
      <c r="D82" s="12" t="s">
        <v>136</v>
      </c>
      <c r="E82" s="26">
        <v>-1104921</v>
      </c>
      <c r="F82" s="26">
        <v>-1886210</v>
      </c>
      <c r="G82" s="26">
        <v>-2082714</v>
      </c>
      <c r="H82" s="26">
        <v>-1753851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-1104921</v>
      </c>
      <c r="F84" s="29">
        <v>-1886210</v>
      </c>
      <c r="G84" s="29">
        <v>-2082714</v>
      </c>
      <c r="H84" s="29">
        <v>-1753851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63845</v>
      </c>
      <c r="F88" s="25">
        <v>501578</v>
      </c>
      <c r="G88" s="25">
        <v>745884</v>
      </c>
      <c r="H88" s="25">
        <v>97071</v>
      </c>
      <c r="I88" s="11" t="s">
        <v>143</v>
      </c>
    </row>
    <row r="89" spans="4:9" ht="15.6">
      <c r="D89" s="12" t="s">
        <v>144</v>
      </c>
      <c r="E89" s="26">
        <v>-933634</v>
      </c>
      <c r="F89" s="26">
        <v>-914659</v>
      </c>
      <c r="G89" s="26">
        <v>-1698717</v>
      </c>
      <c r="H89" s="26">
        <v>-421524</v>
      </c>
      <c r="I89" s="14" t="s">
        <v>145</v>
      </c>
    </row>
    <row r="90" spans="4:9" ht="15.6">
      <c r="D90" s="12" t="s">
        <v>146</v>
      </c>
      <c r="E90" s="26">
        <v>-162798</v>
      </c>
      <c r="F90" s="26">
        <v>-311021</v>
      </c>
      <c r="G90" s="26">
        <v>-221096</v>
      </c>
      <c r="H90" s="26">
        <v>-139489</v>
      </c>
      <c r="I90" s="14" t="s">
        <v>147</v>
      </c>
    </row>
    <row r="91" spans="4:9" ht="15.6">
      <c r="D91" s="12" t="s">
        <v>148</v>
      </c>
      <c r="E91" s="26">
        <v>1150213</v>
      </c>
      <c r="F91" s="26">
        <v>787947</v>
      </c>
      <c r="G91" s="26">
        <v>1675507</v>
      </c>
      <c r="H91" s="26">
        <v>1209826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117626</v>
      </c>
      <c r="F93" s="29">
        <v>63845</v>
      </c>
      <c r="G93" s="29">
        <v>501578</v>
      </c>
      <c r="H93" s="29">
        <v>745884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0.31754102564102565</v>
      </c>
      <c r="F97" s="10">
        <f>+F8*100/F10</f>
        <v>0.19395384615384614</v>
      </c>
      <c r="G97" s="10">
        <f>+G8*100/G10</f>
        <v>1.4895542805846116</v>
      </c>
      <c r="H97" s="10">
        <f>+H8*100/H10</f>
        <v>5.914509595331336</v>
      </c>
      <c r="I97" s="11" t="s">
        <v>155</v>
      </c>
    </row>
    <row r="98" spans="1:15" ht="15.6">
      <c r="D98" s="12" t="s">
        <v>156</v>
      </c>
      <c r="E98" s="13">
        <f>+E84/E10</f>
        <v>-2.8331307692307694E-2</v>
      </c>
      <c r="F98" s="13">
        <f>+F84/F10</f>
        <v>-4.8364358974358972E-2</v>
      </c>
      <c r="G98" s="13">
        <f>+G84/G10</f>
        <v>-0.11456113566962699</v>
      </c>
      <c r="H98" s="13">
        <f>+H84/H10</f>
        <v>-9.6471797066381149E-2</v>
      </c>
      <c r="I98" s="14" t="s">
        <v>157</v>
      </c>
    </row>
    <row r="99" spans="1:15" ht="15.6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6">
      <c r="D100" s="12" t="s">
        <v>160</v>
      </c>
      <c r="E100" s="13">
        <f>+E59/E10</f>
        <v>0.23163943589743591</v>
      </c>
      <c r="F100" s="13">
        <f>+F59/F10</f>
        <v>0.25997074358974359</v>
      </c>
      <c r="G100" s="13">
        <f>+G59/G10</f>
        <v>0.37232476353738336</v>
      </c>
      <c r="H100" s="13">
        <f>+H59/H10</f>
        <v>0.48810686066809372</v>
      </c>
      <c r="I100" s="14" t="s">
        <v>161</v>
      </c>
    </row>
    <row r="101" spans="1:15" ht="15.6">
      <c r="D101" s="12" t="s">
        <v>162</v>
      </c>
      <c r="E101" s="13">
        <f>+E11/E84</f>
        <v>-4.5885633452527372</v>
      </c>
      <c r="F101" s="13">
        <f>+F11/F84</f>
        <v>-3.9285127318803315</v>
      </c>
      <c r="G101" s="13">
        <f>+G11/G84</f>
        <v>-2.0076616616587777</v>
      </c>
      <c r="H101" s="13">
        <f>+H11/H84</f>
        <v>-2.9024026556417848</v>
      </c>
      <c r="I101" s="14" t="s">
        <v>163</v>
      </c>
    </row>
    <row r="102" spans="1:15" ht="15.6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6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6">
      <c r="D104" s="16" t="s">
        <v>168</v>
      </c>
      <c r="E104" s="46">
        <f>+E11/E59</f>
        <v>0.56121704620952684</v>
      </c>
      <c r="F104" s="46">
        <f>+F11/F59</f>
        <v>0.73085146957857883</v>
      </c>
      <c r="G104" s="46">
        <f>+G11/G59</f>
        <v>0.61774027012013877</v>
      </c>
      <c r="H104" s="46">
        <f>+H11/H59</f>
        <v>0.5736448768959147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-25.089082599261459</v>
      </c>
      <c r="F106" s="51">
        <f>+F67*100/F65</f>
        <v>-47.355304549875456</v>
      </c>
      <c r="G106" s="51">
        <f>+G67*100/G65</f>
        <v>-88.978199286042681</v>
      </c>
      <c r="H106" s="51">
        <f>+H67*100/H65</f>
        <v>-39.767819836125554</v>
      </c>
      <c r="I106" s="11" t="s">
        <v>171</v>
      </c>
    </row>
    <row r="107" spans="1:15" ht="15.6">
      <c r="D107" s="12" t="s">
        <v>172</v>
      </c>
      <c r="E107" s="52">
        <f>+E75*100/E65</f>
        <v>-60.021839302492623</v>
      </c>
      <c r="F107" s="52">
        <f>+F75*100/F65</f>
        <v>-104.81012474017517</v>
      </c>
      <c r="G107" s="52">
        <f>+G75*100/G65</f>
        <v>-161.19733212537523</v>
      </c>
      <c r="H107" s="52">
        <f>+H75*100/H65</f>
        <v>-89.01911260698057</v>
      </c>
      <c r="I107" s="14" t="s">
        <v>173</v>
      </c>
    </row>
    <row r="108" spans="1:15" ht="15.6">
      <c r="D108" s="12" t="s">
        <v>174</v>
      </c>
      <c r="E108" s="52">
        <f>+E82*100/E65</f>
        <v>-51.804860346615705</v>
      </c>
      <c r="F108" s="52">
        <f>+F82*100/F65</f>
        <v>-114.37204248393755</v>
      </c>
      <c r="G108" s="52">
        <f>+G82*100/G65</f>
        <v>-176.01431295129404</v>
      </c>
      <c r="H108" s="52">
        <f>+H82*100/H65</f>
        <v>-99.948311960965555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-9.3900541084254012</v>
      </c>
      <c r="F109" s="52">
        <f t="shared" ref="F109:H109" si="0">F82*100/F30</f>
        <v>-15.848627670891741</v>
      </c>
      <c r="G109" s="52">
        <f t="shared" si="0"/>
        <v>-16.69946615307888</v>
      </c>
      <c r="H109" s="52">
        <f t="shared" si="0"/>
        <v>-13.316751025909735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-12.230779091023207</v>
      </c>
      <c r="F110" s="53">
        <f t="shared" ref="F110:H110" si="1">+F84*100/F59</f>
        <v>-18.603769911387463</v>
      </c>
      <c r="G110" s="53">
        <f t="shared" si="1"/>
        <v>-30.769142127750101</v>
      </c>
      <c r="H110" s="53">
        <f t="shared" si="1"/>
        <v>-19.764482911454245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23.226034592373253</v>
      </c>
      <c r="F112" s="10">
        <f>+F43*100/F30</f>
        <v>14.809591032456746</v>
      </c>
      <c r="G112" s="10">
        <f>+G43*100/G30</f>
        <v>45.726578649009681</v>
      </c>
      <c r="H112" s="10">
        <f>+H43*100/H30</f>
        <v>32.622821019050342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76.773965407626747</v>
      </c>
      <c r="F113" s="13">
        <f>+F59*100/F30</f>
        <v>85.190408967543249</v>
      </c>
      <c r="G113" s="13">
        <f>+G59*100/G30</f>
        <v>54.273421350990319</v>
      </c>
      <c r="H113" s="13">
        <f>+H59*100/H30</f>
        <v>67.377178980949651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-21.472994733134289</v>
      </c>
      <c r="F114" s="46">
        <f>+F75/F76</f>
        <v>-10.961203343183634</v>
      </c>
      <c r="G114" s="46">
        <f>+G75/G76</f>
        <v>-10.879229312586983</v>
      </c>
      <c r="H114" s="46">
        <f>+H75/H76</f>
        <v>-8.1450717224333999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0.18125816855017993</v>
      </c>
      <c r="F116" s="10">
        <f>+F65/F30</f>
        <v>0.13857081963992668</v>
      </c>
      <c r="G116" s="10">
        <f>+G65/G30</f>
        <v>9.4875614789917045E-2</v>
      </c>
      <c r="H116" s="10">
        <f>+H65/H30</f>
        <v>0.13323637752992309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0.19602678612048755</v>
      </c>
      <c r="F117" s="13">
        <f>+F65/F28</f>
        <v>0.14597481606304685</v>
      </c>
      <c r="G117" s="13">
        <f>+G65/G28</f>
        <v>0.10171309210158724</v>
      </c>
      <c r="H117" s="13">
        <f>+H65/H28</f>
        <v>0.14570403603529397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-1.0330622224633246</v>
      </c>
      <c r="F118" s="46">
        <f>+F65/F121</f>
        <v>-1.1976526070484241</v>
      </c>
      <c r="G118" s="46">
        <f>+G65/G121</f>
        <v>-2.0438562399708431</v>
      </c>
      <c r="H118" s="46">
        <f>+H65/H121</f>
        <v>-5.2821063911766126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0.24456685001889872</v>
      </c>
      <c r="F120" s="58">
        <f>+F23/F39</f>
        <v>0.21873592238518055</v>
      </c>
      <c r="G120" s="58">
        <f>+G23/G39</f>
        <v>0.51723387435707568</v>
      </c>
      <c r="H120" s="58">
        <f>+H23/H39</f>
        <v>0.73231634257203793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-2064592</v>
      </c>
      <c r="F121" s="29">
        <f>+F23-F39</f>
        <v>-1377017</v>
      </c>
      <c r="G121" s="29">
        <f>+G23-G39</f>
        <v>-578937</v>
      </c>
      <c r="H121" s="29">
        <f>+H23-H39</f>
        <v>-332208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2018-08-30T06:46:57Z</dcterms:modified>
</cp:coreProperties>
</file>